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Q12"/>
  <c r="Q17"/>
  <c r="Q2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P12"/>
  <c r="H12"/>
  <c r="F12"/>
  <c r="D12"/>
  <c r="O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<sst xmlns="http://schemas.openxmlformats.org/spreadsheetml/2006/main" count="116" uniqueCount="72">
  <si>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</si>
  <si>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</si>
  <si>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</si>
  <si>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Sokol Přemyslovice</t>
  </si>
  <si>
    <t>Datum:  </t>
  </si>
  <si>
    <t>29.2.2020</t>
  </si>
  <si>
    <t>Domácí</t>
  </si>
  <si>
    <t xml:space="preserve">TJ Tatran Litovel 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</si>
  <si>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</si>
  <si>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</si>
  <si>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</si>
  <si>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</si>
  <si>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</si>
  <si>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</si>
  <si>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</si>
  <si>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</si>
  <si>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</si>
  <si>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</si>
  <si>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</si>
  <si>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</si>
  <si>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</si>
  <si>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Axmann</t>
  </si>
  <si>
    <t>Dankovič</t>
  </si>
  <si>
    <t>Petr</t>
  </si>
  <si>
    <t>Mokoš</t>
  </si>
  <si>
    <t>Zeman</t>
  </si>
  <si>
    <t>Jakub</t>
  </si>
  <si>
    <t>Luděk</t>
  </si>
  <si>
    <t>Čamek</t>
  </si>
  <si>
    <t>Fadrný</t>
  </si>
  <si>
    <t>Jiří</t>
  </si>
  <si>
    <t>Jan</t>
  </si>
  <si>
    <t>Fiala</t>
  </si>
  <si>
    <t>Sigmund</t>
  </si>
  <si>
    <t>Klich</t>
  </si>
  <si>
    <t>Miroslav</t>
  </si>
  <si>
    <t>Michal</t>
  </si>
  <si>
    <t>Čulík</t>
  </si>
  <si>
    <t>Kaluža</t>
  </si>
  <si>
    <t>David</t>
  </si>
  <si>
    <t>Celkový výkon družstva  </t>
  </si>
  <si>
    <t>Vedoucí družstva         Jméno:</t>
  </si>
  <si>
    <t>Miroslav Sigmund</t>
  </si>
  <si>
    <t>Bodový zisk</t>
  </si>
  <si>
    <t>Peter Dankovič</t>
  </si>
  <si>
    <t>Podpis:</t>
  </si>
  <si>
    <t>Rozhodčí</t>
  </si>
  <si>
    <t>Jméno:</t>
  </si>
  <si>
    <t>Vymazal Ludvík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</si>
  <si>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</si>
  <si>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</si>
  <si>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</si>
  <si>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</si>
  <si>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</si>
  <si>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</si>
  <si>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13:00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</si>
  <si>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</si>
  <si>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</si>
  <si>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</si>
  <si>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</si>
  <si>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</si>
  <si>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</si>
  <si>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</si>
  <si>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</si>
  <si>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</si>
  <si>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</si>
  <si>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Talášek Miroslav</t>
  </si>
  <si>
    <t>Sigmund Miroslav</t>
  </si>
  <si>
    <t>Napomínání hráčů za nesportovní chování či vyloučení ze startu:</t>
  </si>
  <si>
    <t>Různé:</t>
  </si>
  <si>
    <t xml:space="preserve">Datum a podpis rozhodčího:  </t>
  </si>
  <si>
    <t>29.2.2020 Vymazal Ludvík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</si>
</sst>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52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36</v>
      </c>
      <c r="P8" s="12">
        <v>1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34</v>
      </c>
      <c r="F9" s="18">
        <v>1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36</v>
      </c>
      <c r="P9" s="18">
        <v>1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106</v>
      </c>
      <c r="E10" s="18">
        <v>41</v>
      </c>
      <c r="F10" s="18">
        <v>1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25</v>
      </c>
      <c r="P10" s="18">
        <v>6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35</v>
      </c>
      <c r="F11" s="23">
        <v>3</v>
      </c>
      <c r="G11" s="24">
        <f>IF(AND(ISBLANK(D11),ISBLANK(E11)),"",D11+E11)</f>
        <v>119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47</v>
      </c>
      <c r="P11" s="23">
        <v>1</v>
      </c>
      <c r="Q11" s="24">
        <f>IF(AND(ISBLANK(N11),ISBLANK(O11)),"",N11+O11)</f>
        <v>134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13606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162</v>
      </c>
      <c r="F12" s="28">
        <f>IF(ISNUMBER($G12),SUM(F8:F11),"")</f>
        <v>6</v>
      </c>
      <c r="G12" s="29">
        <f>IF(SUM($G8:$G11)+SUM($Q8:$Q11)&gt;0,SUM(G8:G11),"")</f>
        <v>540</v>
      </c>
      <c r="H12" s="27">
        <f>IF(ISNUMBER($G12),SUM(H8:H11),"")</f>
        <v>3</v>
      </c>
      <c r="I12" s="99"/>
      <c r="K12" s="96">
        <v>23344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144</v>
      </c>
      <c r="P12" s="28">
        <f>IF(ISNUMBER($G12),SUM(P8:P11),"")</f>
        <v>9</v>
      </c>
      <c r="Q12" s="29">
        <f>IF(SUM($G8:$G11)+SUM($Q8:$Q11)&gt;0,SUM(Q8:Q11),"")</f>
        <v>502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40</v>
      </c>
      <c r="F13" s="12">
        <v>2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90</v>
      </c>
      <c r="O13" s="12">
        <v>44</v>
      </c>
      <c r="P13" s="12">
        <v>1</v>
      </c>
      <c r="Q13" s="13">
        <f>IF(AND(ISBLANK(N13),ISBLANK(O13)),"",N13+O13)</f>
        <v>134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36</v>
      </c>
      <c r="F14" s="18">
        <v>2</v>
      </c>
      <c r="G14" s="19">
        <f>IF(AND(ISBLANK(D14),ISBLANK(E14)),"",D14+E14)</f>
        <v>124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77</v>
      </c>
      <c r="O14" s="18">
        <v>32</v>
      </c>
      <c r="P14" s="18">
        <v>2</v>
      </c>
      <c r="Q14" s="19">
        <f>IF(AND(ISBLANK(N14),ISBLANK(O14)),"",N14+O14)</f>
        <v>109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29</v>
      </c>
      <c r="F15" s="18">
        <v>3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87</v>
      </c>
      <c r="O15" s="18">
        <v>53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41</v>
      </c>
      <c r="F16" s="23">
        <v>3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35</v>
      </c>
      <c r="P16" s="23">
        <v>3</v>
      </c>
      <c r="Q16" s="24">
        <f>IF(AND(ISBLANK(N16),ISBLANK(O16)),"",N16+O16)</f>
        <v>128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15428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146</v>
      </c>
      <c r="F17" s="28">
        <f>IF(ISNUMBER($G17),SUM(F13:F16),"")</f>
        <v>10</v>
      </c>
      <c r="G17" s="29">
        <f>IF(SUM($G13:$G16)+SUM($Q13:$Q16)&gt;0,SUM(G13:G16),"")</f>
        <v>494</v>
      </c>
      <c r="H17" s="27">
        <f>IF(ISNUMBER($G17),SUM(H13:H16),"")</f>
        <v>1</v>
      </c>
      <c r="I17" s="99"/>
      <c r="K17" s="96">
        <v>18504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164</v>
      </c>
      <c r="P17" s="28">
        <f>IF(ISNUMBER($G17),SUM(P13:P16),"")</f>
        <v>7</v>
      </c>
      <c r="Q17" s="29">
        <f>IF(SUM($G13:$G16)+SUM($Q13:$Q16)&gt;0,SUM(Q13:Q16),"")</f>
        <v>511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34</v>
      </c>
      <c r="F18" s="12">
        <v>3</v>
      </c>
      <c r="G18" s="13">
        <f>IF(AND(ISBLANK(D18),ISBLANK(E18)),"",D18+E18)</f>
        <v>125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84</v>
      </c>
      <c r="O18" s="12">
        <v>41</v>
      </c>
      <c r="P18" s="12">
        <v>2</v>
      </c>
      <c r="Q18" s="13">
        <f>IF(AND(ISBLANK(N18),ISBLANK(O18)),"",N18+O18)</f>
        <v>125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36</v>
      </c>
      <c r="F19" s="18">
        <v>2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45</v>
      </c>
      <c r="P19" s="18">
        <v>1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62</v>
      </c>
      <c r="F20" s="18">
        <v>0</v>
      </c>
      <c r="G20" s="19">
        <f>IF(AND(ISBLANK(D20),ISBLANK(E20)),"",D20+E20)</f>
        <v>153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48</v>
      </c>
      <c r="P20" s="18">
        <v>2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42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41</v>
      </c>
      <c r="P21" s="23">
        <v>1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8501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174</v>
      </c>
      <c r="F22" s="28">
        <f>IF(ISNUMBER($G22),SUM(F18:F21),"")</f>
        <v>6</v>
      </c>
      <c r="G22" s="29">
        <f>IF(SUM($G18:$G21)+SUM($Q18:$Q21)&gt;0,SUM(G18:G21),"")</f>
        <v>541</v>
      </c>
      <c r="H22" s="27">
        <f>IF(ISNUMBER($G22),SUM(H18:H21),"")</f>
        <v>2.5</v>
      </c>
      <c r="I22" s="99"/>
      <c r="K22" s="96">
        <v>23881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175</v>
      </c>
      <c r="P22" s="28">
        <f>IF(ISNUMBER($G22),SUM(P18:P21),"")</f>
        <v>6</v>
      </c>
      <c r="Q22" s="29">
        <f>IF(SUM($G18:$G21)+SUM($Q18:$Q21)&gt;0,SUM(Q18:Q21),"")</f>
        <v>518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53</v>
      </c>
      <c r="F23" s="12">
        <v>0</v>
      </c>
      <c r="G23" s="13">
        <f>IF(AND(ISBLANK(D23),ISBLANK(E23)),"",D23+E23)</f>
        <v>134</v>
      </c>
      <c r="H23" s="14">
        <f>IF(OR(ISNUMBER($G23),ISNUMBER($Q23)),(SIGN(N($G23)-N($Q23))+1)/2,"")</f>
        <v>1</v>
      </c>
      <c r="I23" s="15"/>
      <c r="K23" s="88" t="s">
        <v>22</v>
      </c>
      <c r="L23" s="89"/>
      <c r="M23" s="10">
        <v>1</v>
      </c>
      <c r="N23" s="11">
        <v>92</v>
      </c>
      <c r="O23" s="12">
        <v>17</v>
      </c>
      <c r="P23" s="12">
        <v>8</v>
      </c>
      <c r="Q23" s="13">
        <f>IF(AND(ISBLANK(N23),ISBLANK(O23)),"",N23+O23)</f>
        <v>109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40</v>
      </c>
      <c r="F24" s="18">
        <v>2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44</v>
      </c>
      <c r="P24" s="18">
        <v>2</v>
      </c>
      <c r="Q24" s="19">
        <f>IF(AND(ISBLANK(N24),ISBLANK(O24)),"",N24+O24)</f>
        <v>135</v>
      </c>
      <c r="R24" s="20">
        <f>IF(ISNUMBER($H24),1-$H24,"")</f>
        <v>0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89</v>
      </c>
      <c r="E25" s="18">
        <v>27</v>
      </c>
      <c r="F25" s="18">
        <v>2</v>
      </c>
      <c r="G25" s="19">
        <f>IF(AND(ISBLANK(D25),ISBLANK(E25)),"",D25+E25)</f>
        <v>116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75</v>
      </c>
      <c r="O25" s="18">
        <v>30</v>
      </c>
      <c r="P25" s="18">
        <v>2</v>
      </c>
      <c r="Q25" s="19">
        <f>IF(AND(ISBLANK(N25),ISBLANK(O25)),"",N25+O25)</f>
        <v>105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35</v>
      </c>
      <c r="F26" s="23">
        <v>2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34</v>
      </c>
      <c r="P26" s="23">
        <v>2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19999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155</v>
      </c>
      <c r="F27" s="28">
        <f>IF(ISNUMBER($G27),SUM(F23:F26),"")</f>
        <v>6</v>
      </c>
      <c r="G27" s="29">
        <f>IF(SUM($G23:$G26)+SUM($Q23:$Q26)&gt;0,SUM(G23:G26),"")</f>
        <v>512</v>
      </c>
      <c r="H27" s="27">
        <f>IF(ISNUMBER($G27),SUM(H23:H26),"")</f>
        <v>3</v>
      </c>
      <c r="I27" s="99"/>
      <c r="K27" s="96">
        <v>14992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125</v>
      </c>
      <c r="P27" s="28">
        <f>IF(ISNUMBER($G27),SUM(P23:P26),"")</f>
        <v>14</v>
      </c>
      <c r="Q27" s="29">
        <f>IF(SUM($G23:$G26)+SUM($Q23:$Q26)&gt;0,SUM(Q23:Q26),"")</f>
        <v>478</v>
      </c>
      <c r="R27" s="27">
        <f>IF(ISNUMBER($G27),SUM(R23:R26),"")</f>
        <v>1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86</v>
      </c>
      <c r="E28" s="12">
        <v>33</v>
      </c>
      <c r="F28" s="12">
        <v>5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93</v>
      </c>
      <c r="O28" s="12">
        <v>43</v>
      </c>
      <c r="P28" s="12">
        <v>3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44</v>
      </c>
      <c r="F29" s="18">
        <v>1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45</v>
      </c>
      <c r="P29" s="18">
        <v>1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77</v>
      </c>
      <c r="E30" s="18">
        <v>47</v>
      </c>
      <c r="F30" s="18">
        <v>2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88</v>
      </c>
      <c r="O30" s="18">
        <v>50</v>
      </c>
      <c r="P30" s="18">
        <v>1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43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78</v>
      </c>
      <c r="O31" s="23">
        <v>44</v>
      </c>
      <c r="P31" s="23">
        <v>2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9496</v>
      </c>
      <c r="B32" s="97"/>
      <c r="C32" s="26" t="s">
        <v>18</v>
      </c>
      <c r="D32" s="27">
        <f>IF(ISNUMBER($G32),SUM(D28:D31),"")</f>
        <v>335</v>
      </c>
      <c r="E32" s="28">
        <f>IF(ISNUMBER($G32),SUM(E28:E31),"")</f>
        <v>167</v>
      </c>
      <c r="F32" s="28">
        <f>IF(ISNUMBER($G32),SUM(F28:F31),"")</f>
        <v>8</v>
      </c>
      <c r="G32" s="29">
        <f>IF(SUM($G28:$G31)+SUM($Q28:$Q31)&gt;0,SUM(G28:G31),"")</f>
        <v>502</v>
      </c>
      <c r="H32" s="27">
        <f>IF(ISNUMBER($G32),SUM(H28:H31),"")</f>
        <v>1</v>
      </c>
      <c r="I32" s="99"/>
      <c r="K32" s="96">
        <v>19180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182</v>
      </c>
      <c r="P32" s="28">
        <f>IF(ISNUMBER($G32),SUM(P28:P31),"")</f>
        <v>7</v>
      </c>
      <c r="Q32" s="29">
        <f>IF(SUM($G28:$G31)+SUM($Q28:$Q31)&gt;0,SUM(Q28:Q31),"")</f>
        <v>541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93</v>
      </c>
      <c r="E33" s="12">
        <v>43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92</v>
      </c>
      <c r="O33" s="12">
        <v>41</v>
      </c>
      <c r="P33" s="12">
        <v>0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44</v>
      </c>
      <c r="F34" s="18">
        <v>2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33</v>
      </c>
      <c r="P34" s="18">
        <v>4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97</v>
      </c>
      <c r="E35" s="18">
        <v>54</v>
      </c>
      <c r="F35" s="18">
        <v>0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88</v>
      </c>
      <c r="O35" s="18">
        <v>62</v>
      </c>
      <c r="P35" s="18">
        <v>2</v>
      </c>
      <c r="Q35" s="19">
        <f>IF(AND(ISBLANK(N35),ISBLANK(O35)),"",N35+O35)</f>
        <v>150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44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52</v>
      </c>
      <c r="P36" s="23">
        <v>3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19284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185</v>
      </c>
      <c r="F37" s="28">
        <f>IF(ISNUMBER($G37),SUM(F33:F36),"")</f>
        <v>3</v>
      </c>
      <c r="G37" s="29">
        <f>IF(SUM($G33:$G36)+SUM($Q33:$Q36)&gt;0,SUM(G33:G36),"")</f>
        <v>564</v>
      </c>
      <c r="H37" s="27">
        <f>IF(ISNUMBER($G37),SUM(H33:H36),"")</f>
        <v>3</v>
      </c>
      <c r="I37" s="99"/>
      <c r="K37" s="96">
        <v>22505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188</v>
      </c>
      <c r="P37" s="28">
        <f>IF(ISNUMBER($G37),SUM(P33:P36),"")</f>
        <v>9</v>
      </c>
      <c r="Q37" s="29">
        <f>IF(SUM($G33:$G36)+SUM($Q33:$Q36)&gt;0,SUM(Q33:Q36),"")</f>
        <v>557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2164</v>
      </c>
      <c r="E39" s="34">
        <f>IF(ISNUMBER($G39),SUM(E12,E17,E22,E27,E32,E37),"")</f>
        <v>989</v>
      </c>
      <c r="F39" s="34">
        <f>IF(ISNUMBER($G39),SUM(F12,F17,F22,F27,F32,F37),"")</f>
        <v>39</v>
      </c>
      <c r="G39" s="35">
        <f>IF(SUM($G$8:$G$37)+SUM($Q$8:$Q$37)&gt;0,SUM(G12,G17,G22,G27,G32,G37),"")</f>
        <v>3153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2129</v>
      </c>
      <c r="O39" s="34">
        <f>IF(ISNUMBER($G39),SUM(O12,O17,O22,O27,O32,O37),"")</f>
        <v>978</v>
      </c>
      <c r="P39" s="34">
        <f>IF(ISNUMBER($G39),SUM(P12,P17,P22,P27,P32,P37),"")</f>
        <v>52</v>
      </c>
      <c r="Q39" s="35">
        <f>IF(SUM($G$8:$G$37)+SUM($Q$8:$Q$37)&gt;0,SUM(Q12,Q17,Q22,Q27,Q32,Q37),"")</f>
        <v>3107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6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Tatran Litovel  – TJ Horní Benešov ˝B˝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>
        <v>61</v>
      </c>
      <c r="B57" s="71" t="s">
        <v>66</v>
      </c>
      <c r="C57" s="72"/>
      <c r="D57" s="68">
        <v>12344</v>
      </c>
      <c r="E57" s="71" t="s">
        <v>67</v>
      </c>
      <c r="F57" s="74"/>
      <c r="G57" s="74"/>
      <c r="H57" s="72"/>
      <c r="I57" s="68">
        <v>9496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2020-02-29T15:38:25Z</dcterms:modified>
</cp:coreProperties>
</file>